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codeName="ThisWorkbook" defaultThemeVersion="166925"/>
  <xr:revisionPtr revIDLastSave="0" documentId="13_ncr:1_{796E8E8A-E7C0-4986-B179-D6D0F8C22CE9}" xr6:coauthVersionLast="46" xr6:coauthVersionMax="46" xr10:uidLastSave="{00000000-0000-0000-0000-000000000000}"/>
  <bookViews>
    <workbookView xWindow="-120" yWindow="480" windowWidth="29040" windowHeight="15840" xr2:uid="{B5D94C6F-DC2F-49E3-A0C9-907B82462753}"/>
  </bookViews>
  <sheets>
    <sheet name="PAGE 1" sheetId="4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'PAGE 1'!$A$1:$R$15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3" i="4" l="1"/>
  <c r="Q11" i="4"/>
  <c r="P11" i="4"/>
  <c r="Q10" i="4"/>
  <c r="P10" i="4"/>
</calcChain>
</file>

<file path=xl/sharedStrings.xml><?xml version="1.0" encoding="utf-8"?>
<sst xmlns="http://schemas.openxmlformats.org/spreadsheetml/2006/main" count="25" uniqueCount="14">
  <si>
    <t>MMBtu</t>
  </si>
  <si>
    <t>$/MMBtu</t>
  </si>
  <si>
    <t>Cost</t>
  </si>
  <si>
    <t>Grand Total</t>
  </si>
  <si>
    <t>EL PASO ELECTRIC COMPANY</t>
  </si>
  <si>
    <t>ESTIMATED SAVINGS FROM FUEL OIL UTILIZATION</t>
  </si>
  <si>
    <t>Estimated Savings</t>
  </si>
  <si>
    <t xml:space="preserve">PAGE 1 OF 1 </t>
  </si>
  <si>
    <t>SOAH Docket No. 473-21-2606</t>
  </si>
  <si>
    <t>PUC Docket No. 52195</t>
  </si>
  <si>
    <t>CEP’s 6th, Q. No. CEP 6-9</t>
  </si>
  <si>
    <t>Estimated Cost of Natural Gas Purchases at Waha Prices</t>
  </si>
  <si>
    <t>Attachment 1</t>
  </si>
  <si>
    <t>Calculated Cost of Diesel Utilization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</si>
</sst>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[$-F800]dddd\,\ mmmm\ dd\,\ yyyy"/>
    <numFmt numFmtId="165" formatCode="&quot;$&quot;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horizontal="center"/>
    </xf>
    <xf numFmtId="44" fontId="0" fillId="0" borderId="0" xfId="0" applyNumberFormat="1"/>
    <xf numFmtId="0" fontId="5" fillId="0" borderId="0" xfId="0" applyFont="1"/>
    <xf numFmtId="0" fontId="0" fillId="0" borderId="0" xfId="0" applyBorder="1" applyAlignment="1">
      <alignment vertical="center" wrapText="1"/>
    </xf>
    <xf numFmtId="3" fontId="3" fillId="0" borderId="0" xfId="0" applyNumberFormat="1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44" fontId="3" fillId="0" borderId="0" xfId="1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44" fontId="3" fillId="0" borderId="7" xfId="1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44" fontId="3" fillId="0" borderId="11" xfId="1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3" fontId="3" fillId="0" borderId="17" xfId="0" applyNumberFormat="1" applyFont="1" applyBorder="1" applyAlignment="1">
      <alignment horizontal="center" vertical="center"/>
    </xf>
    <xf numFmtId="44" fontId="3" fillId="0" borderId="18" xfId="1" applyNumberFormat="1" applyFont="1" applyBorder="1" applyAlignment="1">
      <alignment horizontal="center" vertical="center"/>
    </xf>
    <xf numFmtId="3" fontId="3" fillId="0" borderId="15" xfId="0" applyNumberFormat="1" applyFont="1" applyBorder="1" applyAlignment="1">
      <alignment horizontal="center" vertical="center"/>
    </xf>
    <xf numFmtId="44" fontId="3" fillId="0" borderId="16" xfId="1" applyNumberFormat="1" applyFont="1" applyBorder="1" applyAlignment="1">
      <alignment horizontal="center" vertical="center"/>
    </xf>
    <xf numFmtId="0" fontId="2" fillId="3" borderId="9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19" xfId="0" applyNumberFormat="1" applyFont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3" fontId="4" fillId="3" borderId="10" xfId="0" applyNumberFormat="1" applyFont="1" applyFill="1" applyBorder="1" applyAlignment="1">
      <alignment horizontal="center" vertical="center"/>
    </xf>
    <xf numFmtId="165" fontId="4" fillId="3" borderId="12" xfId="0" applyNumberFormat="1" applyFont="1" applyFill="1" applyBorder="1" applyAlignment="1">
      <alignment vertical="center"/>
    </xf>
    <xf numFmtId="3" fontId="4" fillId="3" borderId="6" xfId="0" applyNumberFormat="1" applyFont="1" applyFill="1" applyBorder="1" applyAlignment="1">
      <alignment horizontal="center" vertical="center"/>
    </xf>
    <xf numFmtId="165" fontId="4" fillId="3" borderId="8" xfId="0" applyNumberFormat="1" applyFont="1" applyFill="1" applyBorder="1" applyAlignment="1">
      <alignment vertical="center"/>
    </xf>
    <xf numFmtId="3" fontId="4" fillId="0" borderId="26" xfId="0" applyNumberFormat="1" applyFont="1" applyFill="1" applyBorder="1" applyAlignment="1">
      <alignment horizontal="center" vertical="center"/>
    </xf>
    <xf numFmtId="165" fontId="4" fillId="0" borderId="26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6" fillId="3" borderId="20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0" fillId="0" borderId="0" xfId="0"/>
    <xf numFmtId="0" fontId="0" fillId="0" borderId="0" xfId="0" applyAlignment="1">
      <alignment horizontal="right"/>
    </xf>
    <xf numFmtId="0" fontId="5" fillId="0" borderId="0" xfId="0" applyFont="1" applyAlignment="1">
      <alignment horizontal="right"/>
    </xf>
    <xf numFmtId="165" fontId="2" fillId="2" borderId="5" xfId="0" applyNumberFormat="1" applyFont="1" applyFill="1" applyBorder="1" applyAlignment="1">
      <alignment horizontal="center" vertical="center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164" fontId="2" fillId="3" borderId="4" xfId="0" applyNumberFormat="1" applyFont="1" applyFill="1" applyBorder="1" applyAlignment="1">
      <alignment horizontal="center"/>
    </xf>
    <xf numFmtId="164" fontId="2" fillId="3" borderId="3" xfId="0" applyNumberFormat="1" applyFont="1" applyFill="1" applyBorder="1" applyAlignment="1">
      <alignment horizontal="center"/>
    </xf>
    <xf numFmtId="164" fontId="2" fillId="3" borderId="14" xfId="0" applyNumberFormat="1" applyFont="1" applyFill="1" applyBorder="1" applyAlignment="1">
      <alignment horizontal="center"/>
    </xf>
    <xf numFmtId="164" fontId="2" fillId="3" borderId="13" xfId="0" applyNumberFormat="1" applyFont="1" applyFill="1" applyBorder="1" applyAlignment="1">
      <alignment horizontal="center"/>
    </xf>
    <xf numFmtId="164" fontId="2" fillId="3" borderId="3" xfId="0" applyNumberFormat="1" applyFont="1" applyFill="1" applyBorder="1" applyAlignment="1">
      <alignment horizont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C6E0B4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AEE4E-D228-4D93-9E44-2A929EA1D097}">
  <sheetPr codeName="Sheet5">
    <pageSetUpPr fitToPage="1"/>
  </sheetPr>
  <dimension ref="A1:R16"/>
  <sheetViews>
    <sheetView showGridLines="0" tabSelected="1" view="pageBreakPreview" topLeftCell="C1" zoomScale="60" zoomScaleNormal="100" workbookViewId="0">
      <selection activeCell="D11" sqref="D11"/>
    </sheetView>
  </sheetViews>
  <sheetFormatPr defaultRowHeight="15" x14ac:dyDescent="0.25"/>
  <cols>
    <col min="1" max="1" width="3.85546875" customWidth="1"/>
    <col min="2" max="2" width="24.42578125" customWidth="1"/>
    <col min="3" max="3" width="7.85546875" customWidth="1"/>
    <col min="4" max="4" width="9.140625" customWidth="1"/>
    <col min="5" max="5" width="14" customWidth="1"/>
    <col min="6" max="6" width="7.85546875" customWidth="1"/>
    <col min="8" max="8" width="14" customWidth="1"/>
    <col min="9" max="9" width="7.85546875" customWidth="1"/>
    <col min="11" max="11" width="14" customWidth="1"/>
    <col min="12" max="12" width="7.85546875" customWidth="1"/>
    <col min="14" max="14" width="14" customWidth="1"/>
    <col min="15" max="15" width="1.140625" customWidth="1"/>
    <col min="16" max="16" width="12.5703125" customWidth="1"/>
    <col min="17" max="17" width="14.5703125" bestFit="1" customWidth="1"/>
    <col min="18" max="18" width="3.5703125" customWidth="1"/>
    <col min="19" max="19" width="14.28515625" bestFit="1" customWidth="1"/>
  </cols>
  <sheetData>
    <row r="1" spans="1:18" ht="15.75" x14ac:dyDescent="0.25">
      <c r="A1" s="3" t="s">
        <v>4</v>
      </c>
      <c r="Q1" s="37"/>
      <c r="R1" s="39" t="s">
        <v>8</v>
      </c>
    </row>
    <row r="2" spans="1:18" ht="15.75" x14ac:dyDescent="0.25">
      <c r="A2" s="3" t="s">
        <v>5</v>
      </c>
      <c r="Q2" s="37"/>
      <c r="R2" s="39" t="s">
        <v>9</v>
      </c>
    </row>
    <row r="3" spans="1:18" ht="15.75" x14ac:dyDescent="0.25">
      <c r="A3" s="3"/>
      <c r="Q3" s="37"/>
      <c r="R3" s="39" t="s">
        <v>10</v>
      </c>
    </row>
    <row r="4" spans="1:18" s="37" customFormat="1" ht="15.75" x14ac:dyDescent="0.25">
      <c r="A4" s="3"/>
      <c r="R4" s="38" t="s">
        <v>12</v>
      </c>
    </row>
    <row r="5" spans="1:18" s="37" customFormat="1" ht="15.75" x14ac:dyDescent="0.25">
      <c r="A5" s="3"/>
      <c r="R5" s="38" t="s">
        <v>7</v>
      </c>
    </row>
    <row r="6" spans="1:18" s="37" customFormat="1" ht="15.75" x14ac:dyDescent="0.25">
      <c r="A6" s="3"/>
      <c r="R6" s="38"/>
    </row>
    <row r="7" spans="1:18" ht="15.75" thickBot="1" x14ac:dyDescent="0.3"/>
    <row r="8" spans="1:18" ht="15" customHeight="1" x14ac:dyDescent="0.25">
      <c r="C8" s="46">
        <v>44242</v>
      </c>
      <c r="D8" s="47"/>
      <c r="E8" s="48"/>
      <c r="F8" s="49">
        <v>44243</v>
      </c>
      <c r="G8" s="47"/>
      <c r="H8" s="48"/>
      <c r="I8" s="50">
        <v>44244</v>
      </c>
      <c r="J8" s="50"/>
      <c r="K8" s="50"/>
      <c r="L8" s="49">
        <v>44245</v>
      </c>
      <c r="M8" s="47"/>
      <c r="N8" s="48"/>
      <c r="P8" s="44" t="s">
        <v>3</v>
      </c>
      <c r="Q8" s="45"/>
    </row>
    <row r="9" spans="1:18" s="20" customFormat="1" ht="15.75" thickBot="1" x14ac:dyDescent="0.3">
      <c r="B9" s="19"/>
      <c r="C9" s="32" t="s">
        <v>0</v>
      </c>
      <c r="D9" s="33" t="s">
        <v>1</v>
      </c>
      <c r="E9" s="36" t="s">
        <v>2</v>
      </c>
      <c r="F9" s="35" t="s">
        <v>0</v>
      </c>
      <c r="G9" s="33" t="s">
        <v>1</v>
      </c>
      <c r="H9" s="36" t="s">
        <v>2</v>
      </c>
      <c r="I9" s="34" t="s">
        <v>0</v>
      </c>
      <c r="J9" s="33" t="s">
        <v>1</v>
      </c>
      <c r="K9" s="34" t="s">
        <v>2</v>
      </c>
      <c r="L9" s="35" t="s">
        <v>0</v>
      </c>
      <c r="M9" s="33" t="s">
        <v>1</v>
      </c>
      <c r="N9" s="36" t="s">
        <v>2</v>
      </c>
      <c r="O9"/>
      <c r="P9" s="23" t="s">
        <v>0</v>
      </c>
      <c r="Q9" s="24" t="s">
        <v>2</v>
      </c>
    </row>
    <row r="10" spans="1:18" ht="45" customHeight="1" x14ac:dyDescent="0.25">
      <c r="B10" s="17" t="s">
        <v>13</v>
      </c>
      <c r="C10" s="12">
        <v>5811</v>
      </c>
      <c r="D10" s="21">
        <v>11.35</v>
      </c>
      <c r="E10" s="11">
        <v>65954.849999999991</v>
      </c>
      <c r="F10" s="13">
        <v>27160</v>
      </c>
      <c r="G10" s="21">
        <v>12.66</v>
      </c>
      <c r="H10" s="14">
        <v>343845.6</v>
      </c>
      <c r="I10" s="12">
        <v>32774</v>
      </c>
      <c r="J10" s="21">
        <v>14.72</v>
      </c>
      <c r="K10" s="11">
        <v>482433.28000000003</v>
      </c>
      <c r="L10" s="13">
        <v>32340</v>
      </c>
      <c r="M10" s="21">
        <v>15.1</v>
      </c>
      <c r="N10" s="14">
        <v>488334</v>
      </c>
      <c r="P10" s="25">
        <f>C10+F10+I10+L10</f>
        <v>98085</v>
      </c>
      <c r="Q10" s="26">
        <f>E10+H10+K10+N10</f>
        <v>1380567.73</v>
      </c>
      <c r="R10" s="1"/>
    </row>
    <row r="11" spans="1:18" ht="45" customHeight="1" thickBot="1" x14ac:dyDescent="0.3">
      <c r="B11" s="18" t="s">
        <v>11</v>
      </c>
      <c r="C11" s="10">
        <v>5811</v>
      </c>
      <c r="D11" s="22">
        <v>325.89999999999998</v>
      </c>
      <c r="E11" s="9">
        <v>1893804.9</v>
      </c>
      <c r="F11" s="15">
        <v>27160</v>
      </c>
      <c r="G11" s="22">
        <v>275</v>
      </c>
      <c r="H11" s="16">
        <v>7469000</v>
      </c>
      <c r="I11" s="10">
        <v>32774</v>
      </c>
      <c r="J11" s="22">
        <v>290</v>
      </c>
      <c r="K11" s="9">
        <v>9504460</v>
      </c>
      <c r="L11" s="15">
        <v>32340</v>
      </c>
      <c r="M11" s="22">
        <v>60</v>
      </c>
      <c r="N11" s="16">
        <v>1940400</v>
      </c>
      <c r="P11" s="27">
        <f>C11+F11+I11+L11</f>
        <v>98085</v>
      </c>
      <c r="Q11" s="28">
        <f>E11+H11+K11+N11</f>
        <v>20807664.899999999</v>
      </c>
    </row>
    <row r="12" spans="1:18" ht="5.25" customHeight="1" thickBot="1" x14ac:dyDescent="0.3">
      <c r="B12" s="31"/>
      <c r="C12" s="5"/>
      <c r="D12" s="8"/>
      <c r="E12" s="7"/>
      <c r="F12" s="5"/>
      <c r="G12" s="6"/>
      <c r="H12" s="7"/>
      <c r="I12" s="5"/>
      <c r="J12" s="6"/>
      <c r="K12" s="7"/>
      <c r="L12" s="5"/>
      <c r="M12" s="6"/>
      <c r="N12" s="7"/>
      <c r="P12" s="29"/>
      <c r="Q12" s="30"/>
    </row>
    <row r="13" spans="1:18" ht="15" customHeight="1" x14ac:dyDescent="0.25">
      <c r="B13" s="4"/>
      <c r="P13" s="42" t="s">
        <v>6</v>
      </c>
      <c r="Q13" s="40">
        <f>Q10-Q11</f>
        <v>-19427097.169999998</v>
      </c>
    </row>
    <row r="14" spans="1:18" ht="15.75" thickBot="1" x14ac:dyDescent="0.3">
      <c r="P14" s="43"/>
      <c r="Q14" s="41"/>
    </row>
    <row r="16" spans="1:18" x14ac:dyDescent="0.25">
      <c r="E16" s="2"/>
    </row>
  </sheetData>
  <mergeCells count="7">
    <mergeCell ref="Q13:Q14"/>
    <mergeCell ref="P13:P14"/>
    <mergeCell ref="P8:Q8"/>
    <mergeCell ref="C8:E8"/>
    <mergeCell ref="F8:H8"/>
    <mergeCell ref="I8:K8"/>
    <mergeCell ref="L8:N8"/>
  </mergeCells>
  <pageMargins left="0.7" right="0.7" top="0.75" bottom="0.75" header="0.3" footer="0.3"/>
  <pageSetup scale="4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2021-07-28T20:59:28Z</dcterms:created>
  <dcterms:modified xsi:type="dcterms:W3CDTF">2021-07-28T20:59:33Z</dcterms:modified>
</cp:coreProperties>
</file>